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Додаток 6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G26" i="1"/>
  <c r="I50" i="1"/>
  <c r="G50" i="1"/>
  <c r="I39" i="1" l="1"/>
  <c r="G39" i="1"/>
  <c r="I53" i="1"/>
  <c r="G53" i="1"/>
  <c r="I59" i="1"/>
  <c r="I58" i="1" s="1"/>
  <c r="I57" i="1" s="1"/>
  <c r="G59" i="1"/>
  <c r="G58" i="1" s="1"/>
  <c r="G57" i="1" s="1"/>
  <c r="I66" i="1" l="1"/>
  <c r="I65" i="1" s="1"/>
  <c r="G66" i="1"/>
  <c r="G65" i="1"/>
  <c r="I63" i="1"/>
  <c r="I62" i="1" s="1"/>
  <c r="G63" i="1"/>
  <c r="G62" i="1" s="1"/>
  <c r="G61" i="1" l="1"/>
  <c r="I61" i="1"/>
  <c r="I23" i="1"/>
  <c r="G23" i="1"/>
  <c r="I17" i="1"/>
  <c r="G17" i="1"/>
  <c r="I42" i="1" l="1"/>
  <c r="G42" i="1"/>
  <c r="I34" i="1" l="1"/>
  <c r="G34" i="1"/>
  <c r="H34" i="1"/>
  <c r="H22" i="1" s="1"/>
  <c r="H21" i="1" s="1"/>
  <c r="H68" i="1" s="1"/>
  <c r="I48" i="1"/>
  <c r="G48" i="1"/>
  <c r="I15" i="1" l="1"/>
  <c r="G15" i="1"/>
  <c r="I38" i="1" l="1"/>
  <c r="I37" i="1" s="1"/>
  <c r="G38" i="1"/>
  <c r="G37" i="1" s="1"/>
  <c r="I46" i="1"/>
  <c r="G46" i="1"/>
  <c r="I32" i="1"/>
  <c r="G32" i="1"/>
  <c r="G55" i="1" l="1"/>
  <c r="G45" i="1" s="1"/>
  <c r="I55" i="1"/>
  <c r="I45" i="1" s="1"/>
  <c r="G22" i="1"/>
  <c r="G44" i="1" l="1"/>
  <c r="I44" i="1"/>
  <c r="I22" i="1"/>
  <c r="I21" i="1" s="1"/>
  <c r="G21" i="1"/>
  <c r="I13" i="1"/>
  <c r="I12" i="1" s="1"/>
  <c r="G13" i="1"/>
  <c r="G12" i="1" s="1"/>
  <c r="G11" i="1" l="1"/>
  <c r="G68" i="1" s="1"/>
  <c r="I11" i="1"/>
  <c r="I68" i="1" s="1"/>
</calcChain>
</file>

<file path=xl/sharedStrings.xml><?xml version="1.0" encoding="utf-8"?>
<sst xmlns="http://schemas.openxmlformats.org/spreadsheetml/2006/main" count="129" uniqueCount="118">
  <si>
    <t>ОБСЯГИ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</si>
  <si>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</si>
  <si>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</si>
  <si>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</si>
  <si>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</si>
  <si>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</si>
  <si>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</si>
  <si>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</si>
  <si>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</si>
  <si>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</si>
  <si>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капітальних вкладень селищного бюджету у розрізі інвестиційних проектів</t>
  </si>
  <si>
    <t>Усього</t>
  </si>
  <si>
    <t>Додаток 6</t>
  </si>
  <si>
    <t>0100000</t>
  </si>
  <si>
    <t>0110000</t>
  </si>
  <si>
    <t>Петриківська селищна рада</t>
  </si>
  <si>
    <t>Петриківська селишна рада</t>
  </si>
  <si>
    <t xml:space="preserve">до рішення селищної ради </t>
  </si>
  <si>
    <t>у 2023 році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</si>
  <si>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</si>
  <si>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</si>
  <si>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0110150</t>
  </si>
  <si>
    <t>Організаційне, інформаційно-аналітичне та матеріально-технічне забезпечення діяльності обласної ради,районної ради,районної у місті ради (у разі її створення),міської,селищної,сільської рад</t>
  </si>
  <si>
    <t>0150</t>
  </si>
  <si>
    <t>Придбання матеріальних цінностей</t>
  </si>
  <si>
    <t>0111</t>
  </si>
  <si>
    <t>Лідія МОЖНА</t>
  </si>
  <si>
    <t>.0454300000</t>
  </si>
  <si>
    <t>0119800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</si>
  <si>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</si>
  <si>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</si>
  <si>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</si>
  <si>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освіти,молоді та спорту</t>
  </si>
  <si>
    <t>0610000</t>
  </si>
  <si>
    <t>0611010</t>
  </si>
  <si>
    <t>Надання дошкільної освіти</t>
  </si>
  <si>
    <t>Придбання матеріальних цінностей для ДЗО Петриківської селищної ради</t>
  </si>
  <si>
    <t>0611021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</si>
  <si>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</si>
  <si>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</si>
  <si>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Придбання компютерів для Петриківського ліцею Петриківської селищної ради</t>
  </si>
  <si>
    <t>0617321</t>
  </si>
  <si>
    <t>0443</t>
  </si>
  <si>
    <t>0910</t>
  </si>
  <si>
    <t>Будівництво освітніх установ та закладів</t>
  </si>
  <si>
    <t>"Реконструкція будівлі Шульгівського ліцею Петриківської селищної ради за адресою: вул.Центральна, буд.105а, с.Шульгівка, Дніпровського району, Дніпропетровської області" (в т.ч. ПКД)</t>
  </si>
  <si>
    <t>1000000</t>
  </si>
  <si>
    <t>Відділ культури і мистецтва,туризму у справах релігій</t>
  </si>
  <si>
    <t>1010000</t>
  </si>
  <si>
    <t>1017324</t>
  </si>
  <si>
    <t>Будівництво  установ та закладів культури</t>
  </si>
  <si>
    <t>"Реконструкція ЛЕП-0,4 кВ від опори №9 ПЛ-0,4 кВ А-2 КТП-623 до нежитлової будівлі на вул.Центральна, буд.71 с.Іванівка Дніпропетровської області"</t>
  </si>
  <si>
    <t>Забезпечення діяльності інклюзивно-ресурсних центрів за рахунок коштів місцевого бюджету</t>
  </si>
  <si>
    <t>Придбання матеріальних цінностей для "Петриківського інклюзивно-ресурсного центру "Піраміда" Петриківської селищної ради"</t>
  </si>
  <si>
    <t>Забезпечення діяльності бібліотек</t>
  </si>
  <si>
    <t>1014030</t>
  </si>
  <si>
    <t>0611151</t>
  </si>
  <si>
    <t>0824</t>
  </si>
  <si>
    <t>Поліпшення матеріально-технічної бази та забезпечення належного функціонування бібліотечних закладів,у тому числі поповнення бібліотечних фондів</t>
  </si>
  <si>
    <t>0800000</t>
  </si>
  <si>
    <t>Відділ соціального захисту та охорони здоровя</t>
  </si>
  <si>
    <t>0810000</t>
  </si>
  <si>
    <t>0812010</t>
  </si>
  <si>
    <t>0731</t>
  </si>
  <si>
    <t>Багатопрофільна стаціонарна медична допомога населенню</t>
  </si>
  <si>
    <t>Придбання медичного обладнання для КНП "Петриківська центральна лікарня" Петриківської селищної ради</t>
  </si>
  <si>
    <t>0990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</si>
  <si>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</si>
  <si>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</si>
  <si>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</si>
  <si>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 xml:space="preserve"> Придбання квадрокоптера та алкотестера для поліцейських офіцерів громади ДРУП ГУНП в Дніпропетровській області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</si>
  <si>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</si>
  <si>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</si>
  <si>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Придбання котла твердопаливного для КЗК "Шульгівський СБД"</t>
  </si>
  <si>
    <t>1014040</t>
  </si>
  <si>
    <t>Забезпечення діяльності музеїв і виставок</t>
  </si>
  <si>
    <t>Придбання програмного забезпечення та компютерної техніки</t>
  </si>
  <si>
    <t>Придбання модульних захисних споруд (укриттів)</t>
  </si>
  <si>
    <t>"Будівництво футбольного поля 42х22м з улаштуванням синтетичного покриття (штучна трава) на території Хутірського навчально-виховного комплексу "загальноосвітній навчальний заклад - дошкільний навчальний заклад "Петриківської селищної ради Дніпропетровської області в с.Хутірське по вул.Шкільна,4 Дніпровського району Дніпропетровської області"</t>
  </si>
  <si>
    <t>2021-2023</t>
  </si>
  <si>
    <t>0828</t>
  </si>
  <si>
    <t>0813121</t>
  </si>
  <si>
    <t>Утримання та забезпечення діяльності центрів соціальних служб</t>
  </si>
  <si>
    <t>Придбання компютерної техніки</t>
  </si>
  <si>
    <t>1040</t>
  </si>
  <si>
    <t>Придбання кондиціонера для ГУ ДСНС України у Дніпропетровській області</t>
  </si>
  <si>
    <t>Придбання ігрового майданчика для ДЗО Петриківської селищної ради</t>
  </si>
  <si>
    <t>3710160</t>
  </si>
  <si>
    <t>0160</t>
  </si>
  <si>
    <t>Керівництво і управління у відповідній сфері у містах (місті Києві),селищах,селах,територіальних громадах</t>
  </si>
  <si>
    <t>9000</t>
  </si>
  <si>
    <t>Міжбюджетні трансферти</t>
  </si>
  <si>
    <t>3719800</t>
  </si>
  <si>
    <t>Придбання програмного забезпечення та компютерної техніки для УДКСУ у Петриківському районі</t>
  </si>
  <si>
    <t>Фінансове управління Петриківської селищної ради</t>
  </si>
  <si>
    <t>Придбання  компютерної техніки</t>
  </si>
  <si>
    <t>Для придбання техніки спеціального призначення та іншого обладнання довгострокового користування  Камянського міжрайвідділу Управління Служби безпеки України у Дніпропетровській області</t>
  </si>
  <si>
    <t>Секретар селищної ради</t>
  </si>
  <si>
    <t>1216030</t>
  </si>
  <si>
    <t>Організація благоустрою населених пунктів</t>
  </si>
  <si>
    <t>Придбання  сміттєвоза</t>
  </si>
  <si>
    <t>Відділ будівництва, благоустрію, житлово-комунального господарства та комунальної власності</t>
  </si>
  <si>
    <t>1200000</t>
  </si>
  <si>
    <t>1210000</t>
  </si>
  <si>
    <t>0620</t>
  </si>
  <si>
    <t>3700000</t>
  </si>
  <si>
    <t>3710000</t>
  </si>
  <si>
    <t>Орган з питань фінансів</t>
  </si>
  <si>
    <t>1014081</t>
  </si>
  <si>
    <t>0829</t>
  </si>
  <si>
    <t>Забезпечення діяльності інших закладів в галузі культури і мистецтва</t>
  </si>
  <si>
    <t>Придбання побутової техніки</t>
  </si>
  <si>
    <t>Придбання багатофункціонального пристрою для Лобойківського ліцею</t>
  </si>
  <si>
    <t xml:space="preserve">від 16 листопада 2023 року </t>
  </si>
  <si>
    <t>Придбання побутової техніки для КЗК "Чаплинський БК"</t>
  </si>
  <si>
    <t>Придбання обладнання для закладів освіти Петриківської селищної ради</t>
  </si>
  <si>
    <t>Придбання побутової техніки для закладів освіти Петриківської селищної ради</t>
  </si>
  <si>
    <t>№ 598-20/VIII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</si>
</sst>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6"/>
      <color rgb="FF000000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u/>
      <sz val="12"/>
      <color rgb="FF000000"/>
      <name val="Calibri"/>
      <family val="2"/>
      <charset val="204"/>
      <scheme val="minor"/>
    </font>
    <font>
      <b/>
      <u/>
      <sz val="16"/>
      <color rgb="FF000000"/>
      <name val="Calibri"/>
      <family val="2"/>
      <charset val="204"/>
      <scheme val="minor"/>
    </font>
    <font>
      <b/>
      <u/>
      <sz val="10"/>
      <color rgb="FF00000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15" fillId="0" borderId="0" xfId="0" applyFont="1"/>
    <xf numFmtId="0" fontId="15" fillId="0" borderId="0" xfId="0" applyFont="1" applyAlignment="1">
      <alignment horizontal="left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15" fillId="0" borderId="0" xfId="0" applyFont="1" applyAlignment="1"/>
    <xf numFmtId="0" fontId="20" fillId="0" borderId="0" xfId="0" applyFont="1"/>
    <xf numFmtId="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0" fillId="0" borderId="0" xfId="0" applyFont="1"/>
    <xf numFmtId="4" fontId="26" fillId="0" borderId="2" xfId="0" quotePrefix="1" applyNumberFormat="1" applyFont="1" applyBorder="1" applyAlignment="1">
      <alignment vertical="center" wrapText="1"/>
    </xf>
    <xf numFmtId="4" fontId="27" fillId="0" borderId="2" xfId="0" quotePrefix="1" applyNumberFormat="1" applyFont="1" applyBorder="1" applyAlignment="1">
      <alignment vertical="center" wrapText="1"/>
    </xf>
    <xf numFmtId="4" fontId="28" fillId="0" borderId="2" xfId="0" quotePrefix="1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view="pageBreakPreview" zoomScaleNormal="100" zoomScaleSheetLayoutView="100" workbookViewId="0">
      <selection activeCell="A7" sqref="A7:J7"/>
    </sheetView>
  </sheetViews>
  <sheetFormatPr defaultRowHeight="12.75" x14ac:dyDescent="0.2"/>
  <cols>
    <col min="1" max="1" width="16.140625" customWidth="1"/>
    <col min="2" max="2" width="12" customWidth="1"/>
    <col min="3" max="3" width="10.7109375" customWidth="1"/>
    <col min="4" max="4" width="47.7109375" customWidth="1"/>
    <col min="5" max="5" width="46.85546875" customWidth="1"/>
    <col min="6" max="6" width="12.7109375" customWidth="1"/>
    <col min="7" max="7" width="11.7109375" customWidth="1"/>
    <col min="8" max="8" width="14" customWidth="1"/>
    <col min="9" max="9" width="13" customWidth="1"/>
    <col min="10" max="10" width="12.42578125" customWidth="1"/>
  </cols>
  <sheetData>
    <row r="1" spans="1:13" ht="22.5" customHeight="1" x14ac:dyDescent="0.35">
      <c r="A1" s="19"/>
      <c r="B1" s="19"/>
      <c r="C1" s="20"/>
      <c r="D1" s="20"/>
      <c r="E1" s="20"/>
      <c r="F1" s="21"/>
      <c r="G1" s="25" t="s">
        <v>12</v>
      </c>
      <c r="H1" s="25"/>
      <c r="I1" s="26"/>
      <c r="J1" s="22"/>
      <c r="K1" s="23"/>
      <c r="L1" s="24"/>
      <c r="M1" s="20"/>
    </row>
    <row r="2" spans="1:13" ht="16.5" customHeight="1" x14ac:dyDescent="0.35">
      <c r="A2" s="19"/>
      <c r="B2" s="19"/>
      <c r="C2" s="20"/>
      <c r="D2" s="20"/>
      <c r="E2" s="20"/>
      <c r="F2" s="21"/>
      <c r="G2" s="25" t="s">
        <v>17</v>
      </c>
      <c r="H2" s="25"/>
      <c r="I2" s="26"/>
      <c r="J2" s="22"/>
      <c r="K2" s="23"/>
      <c r="L2" s="24"/>
      <c r="M2" s="20"/>
    </row>
    <row r="3" spans="1:13" ht="18" customHeight="1" x14ac:dyDescent="0.35">
      <c r="A3" s="5"/>
      <c r="B3" s="1"/>
      <c r="C3" s="1"/>
      <c r="D3" s="1"/>
      <c r="E3" s="1"/>
      <c r="F3" s="2"/>
      <c r="G3" s="25" t="s">
        <v>113</v>
      </c>
      <c r="H3" s="25"/>
      <c r="I3" s="25"/>
      <c r="J3" s="2"/>
      <c r="K3" s="3"/>
      <c r="L3" s="4"/>
      <c r="M3" s="1"/>
    </row>
    <row r="4" spans="1:13" ht="21.75" customHeight="1" x14ac:dyDescent="0.35">
      <c r="A4" s="5"/>
      <c r="B4" s="20"/>
      <c r="C4" s="20"/>
      <c r="D4" s="20"/>
      <c r="E4" s="20"/>
      <c r="F4" s="21"/>
      <c r="G4" s="25" t="s">
        <v>117</v>
      </c>
      <c r="H4" s="25"/>
      <c r="I4" s="25"/>
      <c r="J4" s="21"/>
      <c r="K4" s="23"/>
      <c r="L4" s="24"/>
      <c r="M4" s="20"/>
    </row>
    <row r="5" spans="1:13" ht="22.5" x14ac:dyDescent="0.35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3"/>
      <c r="L5" s="4"/>
      <c r="M5" s="1"/>
    </row>
    <row r="6" spans="1:13" ht="22.5" x14ac:dyDescent="0.35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49"/>
      <c r="K6" s="3"/>
      <c r="L6" s="4"/>
      <c r="M6" s="1"/>
    </row>
    <row r="7" spans="1:13" ht="22.5" x14ac:dyDescent="0.35">
      <c r="A7" s="49" t="s">
        <v>18</v>
      </c>
      <c r="B7" s="49"/>
      <c r="C7" s="49"/>
      <c r="D7" s="49"/>
      <c r="E7" s="49"/>
      <c r="F7" s="49"/>
      <c r="G7" s="49"/>
      <c r="H7" s="49"/>
      <c r="I7" s="49"/>
      <c r="J7" s="49"/>
      <c r="K7" s="3"/>
      <c r="L7" s="4"/>
      <c r="M7" s="1"/>
    </row>
    <row r="8" spans="1:13" ht="21" x14ac:dyDescent="0.35">
      <c r="A8" s="6" t="s">
        <v>27</v>
      </c>
      <c r="B8" s="1"/>
      <c r="C8" s="1"/>
      <c r="D8" s="1"/>
      <c r="E8" s="1"/>
      <c r="F8" s="2"/>
      <c r="G8" s="2"/>
      <c r="H8" s="2"/>
      <c r="I8" s="2"/>
      <c r="J8" s="2"/>
      <c r="K8" s="3"/>
      <c r="L8" s="4"/>
      <c r="M8" s="1"/>
    </row>
    <row r="9" spans="1:13" ht="21" x14ac:dyDescent="0.35">
      <c r="A9" s="7" t="s">
        <v>1</v>
      </c>
      <c r="B9" s="1"/>
      <c r="C9" s="1"/>
      <c r="D9" s="1"/>
      <c r="E9" s="1"/>
      <c r="F9" s="2"/>
      <c r="G9" s="2"/>
      <c r="H9" s="2"/>
      <c r="I9" s="2"/>
      <c r="J9" s="2"/>
      <c r="K9" s="3"/>
      <c r="L9" s="4"/>
      <c r="M9" s="1"/>
    </row>
    <row r="10" spans="1:13" ht="102" x14ac:dyDescent="0.35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9" t="s">
        <v>7</v>
      </c>
      <c r="G10" s="9" t="s">
        <v>8</v>
      </c>
      <c r="H10" s="9" t="s">
        <v>9</v>
      </c>
      <c r="I10" s="9" t="s">
        <v>19</v>
      </c>
      <c r="J10" s="9" t="s">
        <v>20</v>
      </c>
      <c r="K10" s="3"/>
      <c r="L10" s="4"/>
      <c r="M10" s="1"/>
    </row>
    <row r="11" spans="1:13" ht="25.5" customHeight="1" x14ac:dyDescent="0.35">
      <c r="A11" s="36" t="s">
        <v>13</v>
      </c>
      <c r="B11" s="10"/>
      <c r="C11" s="10"/>
      <c r="D11" s="11" t="s">
        <v>15</v>
      </c>
      <c r="E11" s="12"/>
      <c r="F11" s="15"/>
      <c r="G11" s="38">
        <f>G12</f>
        <v>580118</v>
      </c>
      <c r="H11" s="38"/>
      <c r="I11" s="38">
        <f>I12</f>
        <v>580118</v>
      </c>
      <c r="J11" s="15"/>
      <c r="K11" s="23"/>
      <c r="L11" s="24"/>
      <c r="M11" s="20"/>
    </row>
    <row r="12" spans="1:13" ht="30.75" customHeight="1" x14ac:dyDescent="0.35">
      <c r="A12" s="37" t="s">
        <v>14</v>
      </c>
      <c r="B12" s="10"/>
      <c r="C12" s="15"/>
      <c r="D12" s="34" t="s">
        <v>16</v>
      </c>
      <c r="E12" s="12"/>
      <c r="F12" s="15"/>
      <c r="G12" s="33">
        <f>G13+G17+G15</f>
        <v>580118</v>
      </c>
      <c r="H12" s="33"/>
      <c r="I12" s="33">
        <f>I13+I17+I15</f>
        <v>580118</v>
      </c>
      <c r="J12" s="15"/>
      <c r="K12" s="23"/>
      <c r="L12" s="24"/>
      <c r="M12" s="20"/>
    </row>
    <row r="13" spans="1:13" ht="61.5" customHeight="1" x14ac:dyDescent="0.35">
      <c r="A13" s="35" t="s">
        <v>21</v>
      </c>
      <c r="B13" s="35" t="s">
        <v>23</v>
      </c>
      <c r="C13" s="35" t="s">
        <v>25</v>
      </c>
      <c r="D13" s="18" t="s">
        <v>22</v>
      </c>
      <c r="E13" s="12"/>
      <c r="F13" s="15"/>
      <c r="G13" s="17">
        <f>G14</f>
        <v>223500</v>
      </c>
      <c r="H13" s="17"/>
      <c r="I13" s="17">
        <f>I14</f>
        <v>223500</v>
      </c>
      <c r="J13" s="16"/>
      <c r="K13" s="23"/>
      <c r="L13" s="24"/>
      <c r="M13" s="20"/>
    </row>
    <row r="14" spans="1:13" ht="31.5" customHeight="1" x14ac:dyDescent="0.35">
      <c r="A14" s="35"/>
      <c r="B14" s="16"/>
      <c r="C14" s="35"/>
      <c r="D14" s="18"/>
      <c r="E14" s="12" t="s">
        <v>24</v>
      </c>
      <c r="F14" s="16">
        <v>2023</v>
      </c>
      <c r="G14" s="17">
        <v>223500</v>
      </c>
      <c r="H14" s="17"/>
      <c r="I14" s="17">
        <v>223500</v>
      </c>
      <c r="J14" s="16">
        <v>100</v>
      </c>
      <c r="K14" s="23"/>
      <c r="L14" s="24"/>
      <c r="M14" s="20"/>
    </row>
    <row r="15" spans="1:13" ht="31.5" customHeight="1" x14ac:dyDescent="0.35">
      <c r="A15" s="35" t="s">
        <v>67</v>
      </c>
      <c r="B15" s="16">
        <v>8110</v>
      </c>
      <c r="C15" s="35" t="s">
        <v>68</v>
      </c>
      <c r="D15" s="18" t="s">
        <v>69</v>
      </c>
      <c r="E15" s="12"/>
      <c r="F15" s="16"/>
      <c r="G15" s="17">
        <f>G16</f>
        <v>86618</v>
      </c>
      <c r="H15" s="17"/>
      <c r="I15" s="17">
        <f>I16</f>
        <v>86618</v>
      </c>
      <c r="J15" s="16"/>
      <c r="K15" s="23"/>
      <c r="L15" s="24"/>
      <c r="M15" s="20"/>
    </row>
    <row r="16" spans="1:13" ht="31.5" customHeight="1" x14ac:dyDescent="0.35">
      <c r="A16" s="35"/>
      <c r="B16" s="16"/>
      <c r="C16" s="35"/>
      <c r="D16" s="18"/>
      <c r="E16" s="12" t="s">
        <v>24</v>
      </c>
      <c r="F16" s="16">
        <v>2023</v>
      </c>
      <c r="G16" s="17">
        <v>86618</v>
      </c>
      <c r="H16" s="17"/>
      <c r="I16" s="17">
        <v>86618</v>
      </c>
      <c r="J16" s="16">
        <v>100</v>
      </c>
      <c r="K16" s="23"/>
      <c r="L16" s="24"/>
      <c r="M16" s="20"/>
    </row>
    <row r="17" spans="1:13" ht="41.25" customHeight="1" x14ac:dyDescent="0.35">
      <c r="A17" s="35" t="s">
        <v>28</v>
      </c>
      <c r="B17" s="16">
        <v>9800</v>
      </c>
      <c r="C17" s="35" t="s">
        <v>29</v>
      </c>
      <c r="D17" s="18" t="s">
        <v>30</v>
      </c>
      <c r="E17" s="12"/>
      <c r="F17" s="16"/>
      <c r="G17" s="17">
        <f>G18+G19+G20</f>
        <v>270000</v>
      </c>
      <c r="H17" s="17"/>
      <c r="I17" s="17">
        <f>I18+I19+I20</f>
        <v>270000</v>
      </c>
      <c r="J17" s="16"/>
      <c r="K17" s="23"/>
      <c r="L17" s="24"/>
      <c r="M17" s="20"/>
    </row>
    <row r="18" spans="1:13" ht="44.25" customHeight="1" x14ac:dyDescent="0.35">
      <c r="A18" s="35"/>
      <c r="B18" s="16"/>
      <c r="C18" s="35"/>
      <c r="D18" s="18"/>
      <c r="E18" s="12" t="s">
        <v>70</v>
      </c>
      <c r="F18" s="16">
        <v>2023</v>
      </c>
      <c r="G18" s="17">
        <v>140000</v>
      </c>
      <c r="H18" s="17"/>
      <c r="I18" s="17">
        <v>140000</v>
      </c>
      <c r="J18" s="16">
        <v>100</v>
      </c>
      <c r="K18" s="23"/>
      <c r="L18" s="24"/>
      <c r="M18" s="20"/>
    </row>
    <row r="19" spans="1:13" ht="55.5" customHeight="1" x14ac:dyDescent="0.35">
      <c r="A19" s="35"/>
      <c r="B19" s="16"/>
      <c r="C19" s="35"/>
      <c r="D19" s="18"/>
      <c r="E19" s="12" t="s">
        <v>96</v>
      </c>
      <c r="F19" s="16">
        <v>2023</v>
      </c>
      <c r="G19" s="17">
        <v>100000</v>
      </c>
      <c r="H19" s="17"/>
      <c r="I19" s="17">
        <v>100000</v>
      </c>
      <c r="J19" s="16">
        <v>100</v>
      </c>
      <c r="K19" s="23"/>
      <c r="L19" s="24"/>
      <c r="M19" s="20"/>
    </row>
    <row r="20" spans="1:13" ht="38.25" customHeight="1" x14ac:dyDescent="0.35">
      <c r="A20" s="35"/>
      <c r="B20" s="16"/>
      <c r="C20" s="35"/>
      <c r="D20" s="18"/>
      <c r="E20" s="12" t="s">
        <v>85</v>
      </c>
      <c r="F20" s="16">
        <v>2023</v>
      </c>
      <c r="G20" s="17">
        <v>30000</v>
      </c>
      <c r="H20" s="17"/>
      <c r="I20" s="17">
        <v>30000</v>
      </c>
      <c r="J20" s="16">
        <v>100</v>
      </c>
      <c r="K20" s="23"/>
      <c r="L20" s="24"/>
      <c r="M20" s="20"/>
    </row>
    <row r="21" spans="1:13" s="30" customFormat="1" ht="29.25" customHeight="1" x14ac:dyDescent="0.35">
      <c r="A21" s="36" t="s">
        <v>31</v>
      </c>
      <c r="B21" s="13"/>
      <c r="C21" s="39"/>
      <c r="D21" s="11" t="s">
        <v>32</v>
      </c>
      <c r="E21" s="8"/>
      <c r="F21" s="13"/>
      <c r="G21" s="38">
        <f>G22</f>
        <v>10614233</v>
      </c>
      <c r="H21" s="14">
        <f>H22</f>
        <v>2033102</v>
      </c>
      <c r="I21" s="38">
        <f>I22</f>
        <v>8010022</v>
      </c>
      <c r="J21" s="13"/>
      <c r="K21" s="27"/>
      <c r="L21" s="28"/>
      <c r="M21" s="29"/>
    </row>
    <row r="22" spans="1:13" ht="21" x14ac:dyDescent="0.35">
      <c r="A22" s="37" t="s">
        <v>33</v>
      </c>
      <c r="B22" s="16"/>
      <c r="C22" s="35"/>
      <c r="D22" s="34" t="s">
        <v>32</v>
      </c>
      <c r="E22" s="12"/>
      <c r="F22" s="16"/>
      <c r="G22" s="33">
        <f>G23+G26+G34+G32</f>
        <v>10614233</v>
      </c>
      <c r="H22" s="17">
        <f>H34</f>
        <v>2033102</v>
      </c>
      <c r="I22" s="33">
        <f>I23+I26+I34+I32</f>
        <v>8010022</v>
      </c>
      <c r="J22" s="16"/>
      <c r="K22" s="23"/>
      <c r="L22" s="24"/>
      <c r="M22" s="20"/>
    </row>
    <row r="23" spans="1:13" ht="30" customHeight="1" x14ac:dyDescent="0.35">
      <c r="A23" s="35" t="s">
        <v>34</v>
      </c>
      <c r="B23" s="16">
        <v>1010</v>
      </c>
      <c r="C23" s="35" t="s">
        <v>43</v>
      </c>
      <c r="D23" s="18" t="s">
        <v>35</v>
      </c>
      <c r="E23" s="12"/>
      <c r="F23" s="16"/>
      <c r="G23" s="17">
        <f>G24+G25</f>
        <v>474400</v>
      </c>
      <c r="H23" s="17"/>
      <c r="I23" s="17">
        <f>I24+I25</f>
        <v>474400</v>
      </c>
      <c r="J23" s="16"/>
      <c r="K23" s="23"/>
      <c r="L23" s="24"/>
      <c r="M23" s="20"/>
    </row>
    <row r="24" spans="1:13" ht="30" customHeight="1" x14ac:dyDescent="0.35">
      <c r="A24" s="35"/>
      <c r="B24" s="16"/>
      <c r="C24" s="35"/>
      <c r="D24" s="18"/>
      <c r="E24" s="12" t="s">
        <v>36</v>
      </c>
      <c r="F24" s="16">
        <v>2023</v>
      </c>
      <c r="G24" s="17">
        <v>424400</v>
      </c>
      <c r="H24" s="17"/>
      <c r="I24" s="17">
        <v>424400</v>
      </c>
      <c r="J24" s="16">
        <v>100</v>
      </c>
      <c r="K24" s="23"/>
      <c r="L24" s="24"/>
      <c r="M24" s="20"/>
    </row>
    <row r="25" spans="1:13" ht="30" customHeight="1" x14ac:dyDescent="0.35">
      <c r="A25" s="35"/>
      <c r="B25" s="16"/>
      <c r="C25" s="35"/>
      <c r="D25" s="18"/>
      <c r="E25" s="12" t="s">
        <v>86</v>
      </c>
      <c r="F25" s="16">
        <v>2023</v>
      </c>
      <c r="G25" s="17">
        <v>50000</v>
      </c>
      <c r="H25" s="17"/>
      <c r="I25" s="17">
        <v>50000</v>
      </c>
      <c r="J25" s="16">
        <v>100</v>
      </c>
      <c r="K25" s="23"/>
      <c r="L25" s="24"/>
      <c r="M25" s="20"/>
    </row>
    <row r="26" spans="1:13" ht="42" customHeight="1" x14ac:dyDescent="0.35">
      <c r="A26" s="35" t="s">
        <v>37</v>
      </c>
      <c r="B26" s="16">
        <v>1021</v>
      </c>
      <c r="C26" s="35" t="s">
        <v>38</v>
      </c>
      <c r="D26" s="18" t="s">
        <v>39</v>
      </c>
      <c r="E26" s="12"/>
      <c r="F26" s="16"/>
      <c r="G26" s="17">
        <f>G27+G28+G29+G30+G31</f>
        <v>7120189</v>
      </c>
      <c r="H26" s="17"/>
      <c r="I26" s="17">
        <f>I27+I28+I29+I30+I31</f>
        <v>7120189</v>
      </c>
      <c r="J26" s="16"/>
      <c r="K26" s="23"/>
      <c r="L26" s="24"/>
      <c r="M26" s="20"/>
    </row>
    <row r="27" spans="1:13" ht="35.25" customHeight="1" x14ac:dyDescent="0.35">
      <c r="A27" s="35"/>
      <c r="B27" s="16"/>
      <c r="C27" s="35"/>
      <c r="D27" s="18"/>
      <c r="E27" s="12" t="s">
        <v>40</v>
      </c>
      <c r="F27" s="16">
        <v>2023</v>
      </c>
      <c r="G27" s="17">
        <v>350000</v>
      </c>
      <c r="H27" s="17"/>
      <c r="I27" s="17">
        <v>350000</v>
      </c>
      <c r="J27" s="16">
        <v>100</v>
      </c>
      <c r="K27" s="23"/>
      <c r="L27" s="24"/>
      <c r="M27" s="20"/>
    </row>
    <row r="28" spans="1:13" ht="30" customHeight="1" x14ac:dyDescent="0.35">
      <c r="A28" s="35"/>
      <c r="B28" s="16"/>
      <c r="C28" s="35"/>
      <c r="D28" s="18"/>
      <c r="E28" s="12" t="s">
        <v>77</v>
      </c>
      <c r="F28" s="16">
        <v>2023</v>
      </c>
      <c r="G28" s="17">
        <v>6537857</v>
      </c>
      <c r="H28" s="17"/>
      <c r="I28" s="17">
        <v>6537857</v>
      </c>
      <c r="J28" s="16">
        <v>100</v>
      </c>
      <c r="K28" s="23"/>
      <c r="L28" s="24"/>
      <c r="M28" s="20"/>
    </row>
    <row r="29" spans="1:13" ht="30" customHeight="1" x14ac:dyDescent="0.35">
      <c r="A29" s="35"/>
      <c r="B29" s="16"/>
      <c r="C29" s="35"/>
      <c r="D29" s="18"/>
      <c r="E29" s="12" t="s">
        <v>112</v>
      </c>
      <c r="F29" s="16">
        <v>2023</v>
      </c>
      <c r="G29" s="17">
        <v>20400</v>
      </c>
      <c r="H29" s="17"/>
      <c r="I29" s="17">
        <v>20400</v>
      </c>
      <c r="J29" s="16">
        <v>100</v>
      </c>
      <c r="K29" s="23"/>
      <c r="L29" s="24"/>
      <c r="M29" s="20"/>
    </row>
    <row r="30" spans="1:13" ht="30" customHeight="1" x14ac:dyDescent="0.35">
      <c r="A30" s="35"/>
      <c r="B30" s="16"/>
      <c r="C30" s="35"/>
      <c r="D30" s="18"/>
      <c r="E30" s="12" t="s">
        <v>115</v>
      </c>
      <c r="F30" s="16">
        <v>2023</v>
      </c>
      <c r="G30" s="17">
        <v>186933</v>
      </c>
      <c r="H30" s="17"/>
      <c r="I30" s="17">
        <v>186933</v>
      </c>
      <c r="J30" s="16">
        <v>100</v>
      </c>
      <c r="K30" s="23"/>
      <c r="L30" s="24"/>
      <c r="M30" s="20"/>
    </row>
    <row r="31" spans="1:13" ht="30" customHeight="1" x14ac:dyDescent="0.35">
      <c r="A31" s="35"/>
      <c r="B31" s="16"/>
      <c r="C31" s="35"/>
      <c r="D31" s="18"/>
      <c r="E31" s="12" t="s">
        <v>116</v>
      </c>
      <c r="F31" s="16">
        <v>2023</v>
      </c>
      <c r="G31" s="17">
        <v>24999</v>
      </c>
      <c r="H31" s="17"/>
      <c r="I31" s="17">
        <v>24999</v>
      </c>
      <c r="J31" s="16">
        <v>100</v>
      </c>
      <c r="K31" s="23"/>
      <c r="L31" s="24"/>
      <c r="M31" s="20"/>
    </row>
    <row r="32" spans="1:13" ht="35.25" customHeight="1" x14ac:dyDescent="0.35">
      <c r="A32" s="35" t="s">
        <v>56</v>
      </c>
      <c r="B32" s="16">
        <v>1151</v>
      </c>
      <c r="C32" s="35" t="s">
        <v>66</v>
      </c>
      <c r="D32" s="18" t="s">
        <v>52</v>
      </c>
      <c r="E32" s="12"/>
      <c r="F32" s="16"/>
      <c r="G32" s="17">
        <f>G33</f>
        <v>94768</v>
      </c>
      <c r="H32" s="17"/>
      <c r="I32" s="17">
        <f>I33</f>
        <v>94768</v>
      </c>
      <c r="J32" s="16"/>
      <c r="K32" s="23"/>
      <c r="L32" s="24"/>
      <c r="M32" s="20"/>
    </row>
    <row r="33" spans="1:13" ht="35.25" customHeight="1" x14ac:dyDescent="0.35">
      <c r="A33" s="35"/>
      <c r="B33" s="16"/>
      <c r="C33" s="35"/>
      <c r="D33" s="18"/>
      <c r="E33" s="12" t="s">
        <v>53</v>
      </c>
      <c r="F33" s="16">
        <v>2023</v>
      </c>
      <c r="G33" s="17">
        <v>94768</v>
      </c>
      <c r="H33" s="17"/>
      <c r="I33" s="17">
        <v>94768</v>
      </c>
      <c r="J33" s="16">
        <v>100</v>
      </c>
      <c r="K33" s="23"/>
      <c r="L33" s="24"/>
      <c r="M33" s="20"/>
    </row>
    <row r="34" spans="1:13" ht="28.5" customHeight="1" x14ac:dyDescent="0.35">
      <c r="A34" s="35" t="s">
        <v>41</v>
      </c>
      <c r="B34" s="16">
        <v>7321</v>
      </c>
      <c r="C34" s="35" t="s">
        <v>42</v>
      </c>
      <c r="D34" s="18" t="s">
        <v>44</v>
      </c>
      <c r="E34" s="12"/>
      <c r="F34" s="16"/>
      <c r="G34" s="17">
        <f>G35+G36</f>
        <v>2924876</v>
      </c>
      <c r="H34" s="17">
        <f>H36</f>
        <v>2033102</v>
      </c>
      <c r="I34" s="17">
        <f>I35+I36</f>
        <v>320665</v>
      </c>
      <c r="J34" s="16"/>
      <c r="K34" s="23"/>
      <c r="L34" s="24"/>
      <c r="M34" s="20"/>
    </row>
    <row r="35" spans="1:13" ht="59.25" customHeight="1" x14ac:dyDescent="0.35">
      <c r="A35" s="35"/>
      <c r="B35" s="16"/>
      <c r="C35" s="35"/>
      <c r="D35" s="18"/>
      <c r="E35" s="12" t="s">
        <v>45</v>
      </c>
      <c r="F35" s="16">
        <v>2023</v>
      </c>
      <c r="G35" s="17">
        <v>217705</v>
      </c>
      <c r="H35" s="17"/>
      <c r="I35" s="17">
        <v>217705</v>
      </c>
      <c r="J35" s="16">
        <v>100</v>
      </c>
      <c r="K35" s="23"/>
      <c r="L35" s="24"/>
      <c r="M35" s="20"/>
    </row>
    <row r="36" spans="1:13" ht="102" x14ac:dyDescent="0.35">
      <c r="A36" s="35"/>
      <c r="B36" s="16"/>
      <c r="C36" s="35"/>
      <c r="D36" s="18"/>
      <c r="E36" s="12" t="s">
        <v>78</v>
      </c>
      <c r="F36" s="16" t="s">
        <v>79</v>
      </c>
      <c r="G36" s="17">
        <v>2707171</v>
      </c>
      <c r="H36" s="17">
        <v>2033102</v>
      </c>
      <c r="I36" s="17">
        <v>102960</v>
      </c>
      <c r="J36" s="16">
        <v>100</v>
      </c>
      <c r="K36" s="23"/>
      <c r="L36" s="24"/>
      <c r="M36" s="20"/>
    </row>
    <row r="37" spans="1:13" ht="30.75" customHeight="1" x14ac:dyDescent="0.35">
      <c r="A37" s="36" t="s">
        <v>59</v>
      </c>
      <c r="B37" s="16"/>
      <c r="C37" s="35"/>
      <c r="D37" s="11" t="s">
        <v>60</v>
      </c>
      <c r="E37" s="12"/>
      <c r="F37" s="16"/>
      <c r="G37" s="38">
        <f>G38</f>
        <v>3871967</v>
      </c>
      <c r="H37" s="17"/>
      <c r="I37" s="38">
        <f>I38</f>
        <v>3871967</v>
      </c>
      <c r="J37" s="16"/>
      <c r="K37" s="23"/>
      <c r="L37" s="24"/>
      <c r="M37" s="20"/>
    </row>
    <row r="38" spans="1:13" ht="25.5" customHeight="1" x14ac:dyDescent="0.35">
      <c r="A38" s="37" t="s">
        <v>61</v>
      </c>
      <c r="B38" s="16"/>
      <c r="C38" s="35"/>
      <c r="D38" s="34" t="s">
        <v>60</v>
      </c>
      <c r="E38" s="12"/>
      <c r="F38" s="16"/>
      <c r="G38" s="33">
        <f>G39+G42</f>
        <v>3871967</v>
      </c>
      <c r="H38" s="17"/>
      <c r="I38" s="33">
        <f>I39+I43</f>
        <v>3871967</v>
      </c>
      <c r="J38" s="16"/>
      <c r="K38" s="23"/>
      <c r="L38" s="24"/>
      <c r="M38" s="20"/>
    </row>
    <row r="39" spans="1:13" ht="30" customHeight="1" x14ac:dyDescent="0.35">
      <c r="A39" s="35" t="s">
        <v>62</v>
      </c>
      <c r="B39" s="16">
        <v>2010</v>
      </c>
      <c r="C39" s="35" t="s">
        <v>63</v>
      </c>
      <c r="D39" s="18" t="s">
        <v>64</v>
      </c>
      <c r="E39" s="12"/>
      <c r="F39" s="16"/>
      <c r="G39" s="17">
        <f>G40+G41</f>
        <v>3771967</v>
      </c>
      <c r="H39" s="17"/>
      <c r="I39" s="17">
        <f>I40+I41</f>
        <v>3771967</v>
      </c>
      <c r="J39" s="16"/>
      <c r="K39" s="23"/>
      <c r="L39" s="24"/>
      <c r="M39" s="20"/>
    </row>
    <row r="40" spans="1:13" ht="39.75" customHeight="1" x14ac:dyDescent="0.35">
      <c r="A40" s="35"/>
      <c r="B40" s="16"/>
      <c r="C40" s="35"/>
      <c r="D40" s="18"/>
      <c r="E40" s="12" t="s">
        <v>65</v>
      </c>
      <c r="F40" s="16">
        <v>2023</v>
      </c>
      <c r="G40" s="17">
        <v>2867817</v>
      </c>
      <c r="H40" s="17"/>
      <c r="I40" s="17">
        <v>2867817</v>
      </c>
      <c r="J40" s="16">
        <v>100</v>
      </c>
      <c r="K40" s="23"/>
      <c r="L40" s="24"/>
      <c r="M40" s="20"/>
    </row>
    <row r="41" spans="1:13" ht="30.75" customHeight="1" x14ac:dyDescent="0.35">
      <c r="A41" s="35"/>
      <c r="B41" s="16"/>
      <c r="C41" s="35"/>
      <c r="D41" s="18"/>
      <c r="E41" s="12" t="s">
        <v>111</v>
      </c>
      <c r="F41" s="16">
        <v>2023</v>
      </c>
      <c r="G41" s="17">
        <v>904150</v>
      </c>
      <c r="H41" s="17"/>
      <c r="I41" s="17">
        <v>904150</v>
      </c>
      <c r="J41" s="16">
        <v>100</v>
      </c>
      <c r="K41" s="23"/>
      <c r="L41" s="24"/>
      <c r="M41" s="20"/>
    </row>
    <row r="42" spans="1:13" ht="31.5" customHeight="1" x14ac:dyDescent="0.35">
      <c r="A42" s="35" t="s">
        <v>81</v>
      </c>
      <c r="B42" s="16">
        <v>3121</v>
      </c>
      <c r="C42" s="35" t="s">
        <v>84</v>
      </c>
      <c r="D42" s="18" t="s">
        <v>82</v>
      </c>
      <c r="E42" s="12"/>
      <c r="F42" s="16"/>
      <c r="G42" s="17">
        <f>G43</f>
        <v>100000</v>
      </c>
      <c r="H42" s="17"/>
      <c r="I42" s="17">
        <f>I43</f>
        <v>100000</v>
      </c>
      <c r="J42" s="16"/>
      <c r="K42" s="23"/>
      <c r="L42" s="24"/>
      <c r="M42" s="20"/>
    </row>
    <row r="43" spans="1:13" ht="21" x14ac:dyDescent="0.35">
      <c r="A43" s="35"/>
      <c r="B43" s="16"/>
      <c r="C43" s="35"/>
      <c r="D43" s="18"/>
      <c r="E43" s="12" t="s">
        <v>83</v>
      </c>
      <c r="F43" s="16">
        <v>2023</v>
      </c>
      <c r="G43" s="17">
        <v>100000</v>
      </c>
      <c r="H43" s="17"/>
      <c r="I43" s="17">
        <v>100000</v>
      </c>
      <c r="J43" s="16">
        <v>100</v>
      </c>
      <c r="K43" s="23"/>
      <c r="L43" s="24"/>
      <c r="M43" s="20"/>
    </row>
    <row r="44" spans="1:13" s="44" customFormat="1" ht="37.5" customHeight="1" x14ac:dyDescent="0.35">
      <c r="A44" s="36" t="s">
        <v>46</v>
      </c>
      <c r="B44" s="10"/>
      <c r="C44" s="36"/>
      <c r="D44" s="11" t="s">
        <v>47</v>
      </c>
      <c r="E44" s="40"/>
      <c r="F44" s="10"/>
      <c r="G44" s="38">
        <f>G45</f>
        <v>451520</v>
      </c>
      <c r="H44" s="38"/>
      <c r="I44" s="38">
        <f>I45</f>
        <v>451520</v>
      </c>
      <c r="J44" s="10"/>
      <c r="K44" s="41"/>
      <c r="L44" s="42"/>
      <c r="M44" s="43"/>
    </row>
    <row r="45" spans="1:13" ht="28.5" customHeight="1" x14ac:dyDescent="0.35">
      <c r="A45" s="35" t="s">
        <v>48</v>
      </c>
      <c r="B45" s="16"/>
      <c r="C45" s="35"/>
      <c r="D45" s="34" t="s">
        <v>47</v>
      </c>
      <c r="E45" s="12"/>
      <c r="F45" s="16"/>
      <c r="G45" s="33">
        <f>G55+G46+G50+G48+G53</f>
        <v>451520</v>
      </c>
      <c r="H45" s="17"/>
      <c r="I45" s="33">
        <f>I55+I46+I50+I48+I53</f>
        <v>451520</v>
      </c>
      <c r="J45" s="16"/>
      <c r="K45" s="23"/>
      <c r="L45" s="24"/>
      <c r="M45" s="20"/>
    </row>
    <row r="46" spans="1:13" ht="28.5" customHeight="1" x14ac:dyDescent="0.35">
      <c r="A46" s="35" t="s">
        <v>55</v>
      </c>
      <c r="B46" s="16">
        <v>4030</v>
      </c>
      <c r="C46" s="35" t="s">
        <v>57</v>
      </c>
      <c r="D46" s="18" t="s">
        <v>54</v>
      </c>
      <c r="E46" s="12"/>
      <c r="F46" s="16"/>
      <c r="G46" s="17">
        <f>G47</f>
        <v>143100</v>
      </c>
      <c r="H46" s="17"/>
      <c r="I46" s="17">
        <f>I47</f>
        <v>143100</v>
      </c>
      <c r="J46" s="16"/>
      <c r="K46" s="23"/>
      <c r="L46" s="24"/>
      <c r="M46" s="20"/>
    </row>
    <row r="47" spans="1:13" ht="46.5" customHeight="1" x14ac:dyDescent="0.35">
      <c r="A47" s="35"/>
      <c r="B47" s="16"/>
      <c r="C47" s="35"/>
      <c r="D47" s="34"/>
      <c r="E47" s="12" t="s">
        <v>58</v>
      </c>
      <c r="F47" s="16">
        <v>2023</v>
      </c>
      <c r="G47" s="17">
        <v>143100</v>
      </c>
      <c r="H47" s="17"/>
      <c r="I47" s="17">
        <v>143100</v>
      </c>
      <c r="J47" s="16">
        <v>100</v>
      </c>
      <c r="K47" s="23"/>
      <c r="L47" s="24"/>
      <c r="M47" s="20"/>
    </row>
    <row r="48" spans="1:13" ht="33" customHeight="1" x14ac:dyDescent="0.35">
      <c r="A48" s="35" t="s">
        <v>74</v>
      </c>
      <c r="B48" s="16">
        <v>4040</v>
      </c>
      <c r="C48" s="35" t="s">
        <v>57</v>
      </c>
      <c r="D48" s="18" t="s">
        <v>75</v>
      </c>
      <c r="E48" s="12"/>
      <c r="F48" s="16"/>
      <c r="G48" s="17">
        <f>G49</f>
        <v>28000</v>
      </c>
      <c r="H48" s="17"/>
      <c r="I48" s="17">
        <f>I49</f>
        <v>28000</v>
      </c>
      <c r="J48" s="16"/>
      <c r="K48" s="23"/>
      <c r="L48" s="24"/>
      <c r="M48" s="20"/>
    </row>
    <row r="49" spans="1:13" ht="30.75" customHeight="1" x14ac:dyDescent="0.35">
      <c r="A49" s="35"/>
      <c r="B49" s="16"/>
      <c r="C49" s="35"/>
      <c r="D49" s="34"/>
      <c r="E49" s="12" t="s">
        <v>76</v>
      </c>
      <c r="F49" s="16">
        <v>2023</v>
      </c>
      <c r="G49" s="17">
        <v>28000</v>
      </c>
      <c r="H49" s="17"/>
      <c r="I49" s="17">
        <v>28000</v>
      </c>
      <c r="J49" s="16">
        <v>100</v>
      </c>
      <c r="K49" s="23"/>
      <c r="L49" s="24"/>
      <c r="M49" s="20"/>
    </row>
    <row r="50" spans="1:13" ht="42" customHeight="1" x14ac:dyDescent="0.35">
      <c r="A50" s="35" t="s">
        <v>71</v>
      </c>
      <c r="B50" s="16">
        <v>4060</v>
      </c>
      <c r="C50" s="35" t="s">
        <v>80</v>
      </c>
      <c r="D50" s="18" t="s">
        <v>72</v>
      </c>
      <c r="E50" s="12"/>
      <c r="F50" s="16"/>
      <c r="G50" s="17">
        <f>G51+G52</f>
        <v>122000</v>
      </c>
      <c r="H50" s="17"/>
      <c r="I50" s="17">
        <f>I51+I52</f>
        <v>122000</v>
      </c>
      <c r="J50" s="16"/>
      <c r="K50" s="23"/>
      <c r="L50" s="24"/>
      <c r="M50" s="20"/>
    </row>
    <row r="51" spans="1:13" ht="30.75" customHeight="1" x14ac:dyDescent="0.35">
      <c r="A51" s="35"/>
      <c r="B51" s="16"/>
      <c r="C51" s="35"/>
      <c r="D51" s="34"/>
      <c r="E51" s="12" t="s">
        <v>73</v>
      </c>
      <c r="F51" s="16">
        <v>2023</v>
      </c>
      <c r="G51" s="17">
        <v>90000</v>
      </c>
      <c r="H51" s="17"/>
      <c r="I51" s="17">
        <v>90000</v>
      </c>
      <c r="J51" s="16">
        <v>100</v>
      </c>
      <c r="K51" s="23"/>
      <c r="L51" s="24"/>
      <c r="M51" s="20"/>
    </row>
    <row r="52" spans="1:13" ht="30.75" customHeight="1" x14ac:dyDescent="0.35">
      <c r="A52" s="35"/>
      <c r="B52" s="16"/>
      <c r="C52" s="35"/>
      <c r="D52" s="34"/>
      <c r="E52" s="12" t="s">
        <v>114</v>
      </c>
      <c r="F52" s="16">
        <v>2023</v>
      </c>
      <c r="G52" s="17">
        <v>32000</v>
      </c>
      <c r="H52" s="17"/>
      <c r="I52" s="17">
        <v>32000</v>
      </c>
      <c r="J52" s="16">
        <v>100</v>
      </c>
      <c r="K52" s="23"/>
      <c r="L52" s="24"/>
      <c r="M52" s="20"/>
    </row>
    <row r="53" spans="1:13" ht="30.75" customHeight="1" x14ac:dyDescent="0.35">
      <c r="A53" s="35" t="s">
        <v>108</v>
      </c>
      <c r="B53" s="16">
        <v>4081</v>
      </c>
      <c r="C53" s="35" t="s">
        <v>109</v>
      </c>
      <c r="D53" s="47" t="s">
        <v>110</v>
      </c>
      <c r="E53" s="12"/>
      <c r="F53" s="16"/>
      <c r="G53" s="17">
        <f>G54</f>
        <v>28000</v>
      </c>
      <c r="H53" s="17"/>
      <c r="I53" s="17">
        <f>I54</f>
        <v>28000</v>
      </c>
      <c r="J53" s="16"/>
      <c r="K53" s="23"/>
      <c r="L53" s="24"/>
      <c r="M53" s="20"/>
    </row>
    <row r="54" spans="1:13" ht="30.75" customHeight="1" x14ac:dyDescent="0.35">
      <c r="A54" s="35"/>
      <c r="B54" s="16"/>
      <c r="C54" s="35"/>
      <c r="D54" s="34"/>
      <c r="E54" s="12" t="s">
        <v>83</v>
      </c>
      <c r="F54" s="16">
        <v>2023</v>
      </c>
      <c r="G54" s="17">
        <v>28000</v>
      </c>
      <c r="H54" s="17"/>
      <c r="I54" s="17">
        <v>28000</v>
      </c>
      <c r="J54" s="16">
        <v>100</v>
      </c>
      <c r="K54" s="23"/>
      <c r="L54" s="24"/>
      <c r="M54" s="20"/>
    </row>
    <row r="55" spans="1:13" ht="28.5" customHeight="1" x14ac:dyDescent="0.35">
      <c r="A55" s="35" t="s">
        <v>49</v>
      </c>
      <c r="B55" s="16">
        <v>7324</v>
      </c>
      <c r="C55" s="35" t="s">
        <v>42</v>
      </c>
      <c r="D55" s="18" t="s">
        <v>50</v>
      </c>
      <c r="E55" s="12"/>
      <c r="F55" s="16"/>
      <c r="G55" s="17">
        <f>G56</f>
        <v>130420</v>
      </c>
      <c r="H55" s="17"/>
      <c r="I55" s="17">
        <f>I56</f>
        <v>130420</v>
      </c>
      <c r="J55" s="16"/>
      <c r="K55" s="23"/>
      <c r="L55" s="24"/>
      <c r="M55" s="20"/>
    </row>
    <row r="56" spans="1:13" ht="48.75" customHeight="1" x14ac:dyDescent="0.35">
      <c r="A56" s="35"/>
      <c r="B56" s="16"/>
      <c r="C56" s="35"/>
      <c r="D56" s="18"/>
      <c r="E56" s="12" t="s">
        <v>51</v>
      </c>
      <c r="F56" s="16">
        <v>2023</v>
      </c>
      <c r="G56" s="17">
        <v>130420</v>
      </c>
      <c r="H56" s="17"/>
      <c r="I56" s="17">
        <v>130420</v>
      </c>
      <c r="J56" s="16">
        <v>100</v>
      </c>
      <c r="K56" s="23"/>
      <c r="L56" s="24"/>
      <c r="M56" s="20"/>
    </row>
    <row r="57" spans="1:13" s="30" customFormat="1" ht="48.75" customHeight="1" x14ac:dyDescent="0.35">
      <c r="A57" s="39" t="s">
        <v>102</v>
      </c>
      <c r="B57" s="13"/>
      <c r="C57" s="39"/>
      <c r="D57" s="46" t="s">
        <v>101</v>
      </c>
      <c r="E57" s="8"/>
      <c r="F57" s="13"/>
      <c r="G57" s="14">
        <f>G58</f>
        <v>6800000</v>
      </c>
      <c r="H57" s="14"/>
      <c r="I57" s="14">
        <f>I58</f>
        <v>6800000</v>
      </c>
      <c r="J57" s="13"/>
      <c r="K57" s="27"/>
      <c r="L57" s="28"/>
      <c r="M57" s="29"/>
    </row>
    <row r="58" spans="1:13" ht="48.75" customHeight="1" x14ac:dyDescent="0.35">
      <c r="A58" s="35" t="s">
        <v>103</v>
      </c>
      <c r="B58" s="16"/>
      <c r="C58" s="35"/>
      <c r="D58" s="48" t="s">
        <v>101</v>
      </c>
      <c r="E58" s="12"/>
      <c r="F58" s="16"/>
      <c r="G58" s="17">
        <f>G59</f>
        <v>6800000</v>
      </c>
      <c r="H58" s="17"/>
      <c r="I58" s="17">
        <f>I59</f>
        <v>6800000</v>
      </c>
      <c r="J58" s="16"/>
      <c r="K58" s="23"/>
      <c r="L58" s="24"/>
      <c r="M58" s="20"/>
    </row>
    <row r="59" spans="1:13" ht="32.25" customHeight="1" x14ac:dyDescent="0.35">
      <c r="A59" s="35" t="s">
        <v>98</v>
      </c>
      <c r="B59" s="16">
        <v>6030</v>
      </c>
      <c r="C59" s="35" t="s">
        <v>104</v>
      </c>
      <c r="D59" s="18" t="s">
        <v>99</v>
      </c>
      <c r="E59" s="12"/>
      <c r="F59" s="16"/>
      <c r="G59" s="17">
        <f>G60</f>
        <v>6800000</v>
      </c>
      <c r="H59" s="17"/>
      <c r="I59" s="17">
        <f>I60</f>
        <v>6800000</v>
      </c>
      <c r="J59" s="16"/>
      <c r="K59" s="23"/>
      <c r="L59" s="24"/>
      <c r="M59" s="20"/>
    </row>
    <row r="60" spans="1:13" ht="26.25" customHeight="1" x14ac:dyDescent="0.35">
      <c r="A60" s="35"/>
      <c r="B60" s="16"/>
      <c r="C60" s="35"/>
      <c r="D60" s="18"/>
      <c r="E60" s="12" t="s">
        <v>100</v>
      </c>
      <c r="F60" s="16">
        <v>2023</v>
      </c>
      <c r="G60" s="17">
        <v>6800000</v>
      </c>
      <c r="H60" s="17"/>
      <c r="I60" s="17">
        <v>6800000</v>
      </c>
      <c r="J60" s="16">
        <v>100</v>
      </c>
      <c r="K60" s="23"/>
      <c r="L60" s="24"/>
      <c r="M60" s="20"/>
    </row>
    <row r="61" spans="1:13" s="30" customFormat="1" ht="36.75" customHeight="1" x14ac:dyDescent="0.35">
      <c r="A61" s="36" t="s">
        <v>105</v>
      </c>
      <c r="B61" s="13"/>
      <c r="C61" s="39"/>
      <c r="D61" s="11" t="s">
        <v>94</v>
      </c>
      <c r="E61" s="8"/>
      <c r="F61" s="13"/>
      <c r="G61" s="38">
        <f>G62+G65</f>
        <v>139000</v>
      </c>
      <c r="H61" s="14"/>
      <c r="I61" s="38">
        <f>I62+I65</f>
        <v>139000</v>
      </c>
      <c r="J61" s="13"/>
      <c r="K61" s="27"/>
      <c r="L61" s="28"/>
      <c r="M61" s="29"/>
    </row>
    <row r="62" spans="1:13" s="45" customFormat="1" ht="33.75" customHeight="1" x14ac:dyDescent="0.35">
      <c r="A62" s="37" t="s">
        <v>106</v>
      </c>
      <c r="B62" s="16"/>
      <c r="C62" s="35"/>
      <c r="D62" s="34" t="s">
        <v>107</v>
      </c>
      <c r="E62" s="12"/>
      <c r="F62" s="16"/>
      <c r="G62" s="33">
        <f>G63</f>
        <v>99000</v>
      </c>
      <c r="H62" s="17"/>
      <c r="I62" s="33">
        <f>I63</f>
        <v>99000</v>
      </c>
      <c r="J62" s="16"/>
      <c r="K62" s="23"/>
      <c r="L62" s="24"/>
      <c r="M62" s="20"/>
    </row>
    <row r="63" spans="1:13" ht="44.25" customHeight="1" x14ac:dyDescent="0.35">
      <c r="A63" s="35" t="s">
        <v>87</v>
      </c>
      <c r="B63" s="35" t="s">
        <v>88</v>
      </c>
      <c r="C63" s="35" t="s">
        <v>25</v>
      </c>
      <c r="D63" s="18" t="s">
        <v>89</v>
      </c>
      <c r="E63" s="12"/>
      <c r="F63" s="16"/>
      <c r="G63" s="17">
        <f>G64</f>
        <v>99000</v>
      </c>
      <c r="H63" s="17"/>
      <c r="I63" s="17">
        <f>I64</f>
        <v>99000</v>
      </c>
      <c r="J63" s="16"/>
      <c r="K63" s="23"/>
      <c r="L63" s="24"/>
      <c r="M63" s="20"/>
    </row>
    <row r="64" spans="1:13" ht="26.25" customHeight="1" x14ac:dyDescent="0.35">
      <c r="A64" s="35"/>
      <c r="B64" s="35"/>
      <c r="C64" s="35"/>
      <c r="D64" s="18"/>
      <c r="E64" s="12" t="s">
        <v>95</v>
      </c>
      <c r="F64" s="16">
        <v>2023</v>
      </c>
      <c r="G64" s="17">
        <v>99000</v>
      </c>
      <c r="H64" s="17"/>
      <c r="I64" s="17">
        <v>99000</v>
      </c>
      <c r="J64" s="16">
        <v>100</v>
      </c>
      <c r="K64" s="23"/>
      <c r="L64" s="24"/>
      <c r="M64" s="20"/>
    </row>
    <row r="65" spans="1:13" ht="35.25" customHeight="1" x14ac:dyDescent="0.35">
      <c r="A65" s="37" t="s">
        <v>90</v>
      </c>
      <c r="B65" s="16"/>
      <c r="C65" s="35"/>
      <c r="D65" s="34" t="s">
        <v>91</v>
      </c>
      <c r="E65" s="12"/>
      <c r="F65" s="16"/>
      <c r="G65" s="33">
        <f>G66</f>
        <v>40000</v>
      </c>
      <c r="H65" s="17"/>
      <c r="I65" s="33">
        <f>I66</f>
        <v>40000</v>
      </c>
      <c r="J65" s="16"/>
      <c r="K65" s="23"/>
      <c r="L65" s="24"/>
      <c r="M65" s="20"/>
    </row>
    <row r="66" spans="1:13" ht="45" customHeight="1" x14ac:dyDescent="0.35">
      <c r="A66" s="35" t="s">
        <v>92</v>
      </c>
      <c r="B66" s="16">
        <v>9800</v>
      </c>
      <c r="C66" s="35" t="s">
        <v>29</v>
      </c>
      <c r="D66" s="18" t="s">
        <v>30</v>
      </c>
      <c r="E66" s="12"/>
      <c r="F66" s="16"/>
      <c r="G66" s="17">
        <f>G67</f>
        <v>40000</v>
      </c>
      <c r="H66" s="17"/>
      <c r="I66" s="17">
        <f>I67</f>
        <v>40000</v>
      </c>
      <c r="J66" s="16"/>
      <c r="K66" s="23"/>
      <c r="L66" s="24"/>
      <c r="M66" s="20"/>
    </row>
    <row r="67" spans="1:13" ht="44.25" customHeight="1" x14ac:dyDescent="0.35">
      <c r="A67" s="35"/>
      <c r="B67" s="16"/>
      <c r="C67" s="35"/>
      <c r="D67" s="18"/>
      <c r="E67" s="12" t="s">
        <v>93</v>
      </c>
      <c r="F67" s="16">
        <v>2023</v>
      </c>
      <c r="G67" s="17">
        <v>40000</v>
      </c>
      <c r="H67" s="17"/>
      <c r="I67" s="17">
        <v>40000</v>
      </c>
      <c r="J67" s="16">
        <v>100</v>
      </c>
      <c r="K67" s="23"/>
      <c r="L67" s="24"/>
      <c r="M67" s="20"/>
    </row>
    <row r="68" spans="1:13" s="30" customFormat="1" ht="21" x14ac:dyDescent="0.35">
      <c r="A68" s="36"/>
      <c r="B68" s="36"/>
      <c r="C68" s="36"/>
      <c r="D68" s="11" t="s">
        <v>11</v>
      </c>
      <c r="E68" s="8"/>
      <c r="F68" s="13"/>
      <c r="G68" s="14">
        <f>G11+G44+G21+G37+G61+G57</f>
        <v>22456838</v>
      </c>
      <c r="H68" s="14">
        <f>H11+H44+H21+H37</f>
        <v>2033102</v>
      </c>
      <c r="I68" s="14">
        <f>I11+I44+I21+I37+I61+I57</f>
        <v>19852627</v>
      </c>
      <c r="J68" s="13"/>
      <c r="K68" s="27"/>
      <c r="L68" s="28"/>
      <c r="M68" s="29"/>
    </row>
    <row r="70" spans="1:13" ht="18.75" x14ac:dyDescent="0.3">
      <c r="B70" s="32" t="s">
        <v>97</v>
      </c>
      <c r="E70" s="32"/>
      <c r="F70" s="32" t="s">
        <v>26</v>
      </c>
      <c r="G70" s="32"/>
      <c r="H70" s="32"/>
    </row>
    <row r="71" spans="1:13" ht="18.75" x14ac:dyDescent="0.3">
      <c r="B71" s="25"/>
      <c r="C71" s="31"/>
      <c r="D71" s="31"/>
    </row>
  </sheetData>
  <mergeCells count="3"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scale="74" fitToWidth="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</dc:creator>
  <cp:lastModifiedBy>Бухгалтер</cp:lastModifiedBy>
  <cp:lastPrinted>2023-11-20T08:01:37Z</cp:lastPrinted>
  <dcterms:created xsi:type="dcterms:W3CDTF">2022-03-02T09:31:26Z</dcterms:created>
  <dcterms:modified xsi:type="dcterms:W3CDTF">2023-11-20T08:41:37Z</dcterms:modified>
</cp:coreProperties>
</file>